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3" sheetId="3" r:id="rId1"/>
    <sheet name="Sheet2" sheetId="2" r:id="rId2"/>
  </sheets>
  <definedNames>
    <definedName name="Director_of_PMD">Sheet2!$B$9:$B$24</definedName>
  </definedNames>
  <calcPr calcId="124519"/>
</workbook>
</file>

<file path=xl/calcChain.xml><?xml version="1.0" encoding="utf-8"?>
<calcChain xmlns="http://schemas.openxmlformats.org/spreadsheetml/2006/main">
  <c r="G10" i="2"/>
  <c r="G11"/>
  <c r="G12"/>
  <c r="G13"/>
  <c r="G14"/>
  <c r="G15"/>
  <c r="G16"/>
  <c r="G17"/>
  <c r="G18"/>
  <c r="G19"/>
  <c r="G20"/>
  <c r="G21"/>
  <c r="G22"/>
  <c r="G23"/>
  <c r="G24"/>
  <c r="M10"/>
  <c r="M11"/>
  <c r="M12"/>
  <c r="M13"/>
  <c r="M14"/>
  <c r="M15"/>
  <c r="M16"/>
  <c r="M17"/>
  <c r="M18"/>
  <c r="M19"/>
  <c r="M20"/>
  <c r="M21"/>
  <c r="M22"/>
  <c r="M23"/>
  <c r="M24"/>
  <c r="O10"/>
  <c r="O11"/>
  <c r="O12"/>
  <c r="O13"/>
  <c r="O14"/>
  <c r="O15"/>
  <c r="O16"/>
  <c r="O17"/>
  <c r="O18"/>
  <c r="O19"/>
  <c r="O20"/>
  <c r="O21"/>
  <c r="O22"/>
  <c r="O23"/>
  <c r="O24"/>
  <c r="O9"/>
  <c r="Q10"/>
  <c r="Q11"/>
  <c r="Q12"/>
  <c r="Q13"/>
  <c r="Q14"/>
  <c r="Q15"/>
  <c r="Q16"/>
  <c r="Q17"/>
  <c r="Q18"/>
  <c r="Q19"/>
  <c r="Q20"/>
  <c r="Q21"/>
  <c r="Q22"/>
  <c r="Q23"/>
  <c r="Q24"/>
  <c r="Q9"/>
  <c r="K10"/>
  <c r="K11"/>
  <c r="K12"/>
  <c r="K13"/>
  <c r="K14"/>
  <c r="K15"/>
  <c r="K16"/>
  <c r="K17"/>
  <c r="K18"/>
  <c r="K19"/>
  <c r="K20"/>
  <c r="K21"/>
  <c r="K22"/>
  <c r="K23"/>
  <c r="K24"/>
  <c r="K9"/>
  <c r="G9"/>
  <c r="I10"/>
  <c r="I11"/>
  <c r="I12"/>
  <c r="I13"/>
  <c r="I14"/>
  <c r="I15"/>
  <c r="I16"/>
  <c r="I17"/>
  <c r="I18"/>
  <c r="I19"/>
  <c r="I20"/>
  <c r="I21"/>
  <c r="I22"/>
  <c r="I23"/>
  <c r="I24"/>
  <c r="I9"/>
  <c r="B5" l="1"/>
  <c r="L9" l="1"/>
  <c r="M9" s="1"/>
</calcChain>
</file>

<file path=xl/sharedStrings.xml><?xml version="1.0" encoding="utf-8"?>
<sst xmlns="http://schemas.openxmlformats.org/spreadsheetml/2006/main" count="77" uniqueCount="33">
  <si>
    <t>NO</t>
  </si>
  <si>
    <t>NAME</t>
  </si>
  <si>
    <t>POSITION</t>
  </si>
  <si>
    <t>CORP NO</t>
  </si>
  <si>
    <t>CORPORATE</t>
  </si>
  <si>
    <t>ORIENTATION</t>
  </si>
  <si>
    <t xml:space="preserve">Previous </t>
  </si>
  <si>
    <t xml:space="preserve">Reorientation </t>
  </si>
  <si>
    <t>Previous</t>
  </si>
  <si>
    <t xml:space="preserve">Alwakrah Hospital </t>
  </si>
  <si>
    <t xml:space="preserve">Patient Management Department </t>
  </si>
  <si>
    <t xml:space="preserve">Director </t>
  </si>
  <si>
    <t>Super visor</t>
  </si>
  <si>
    <t>Secretary</t>
  </si>
  <si>
    <t>Aide</t>
  </si>
  <si>
    <t>Clerk</t>
  </si>
  <si>
    <t>S.Clerk</t>
  </si>
  <si>
    <t xml:space="preserve"> Mandatory courses</t>
  </si>
  <si>
    <t>/</t>
  </si>
  <si>
    <t>EDAMS COURSE</t>
  </si>
  <si>
    <r>
      <rPr>
        <b/>
        <sz val="10"/>
        <color theme="2" tint="-0.249977111117893"/>
        <rFont val="Arial"/>
        <family val="2"/>
        <scheme val="minor"/>
      </rPr>
      <t>**</t>
    </r>
    <r>
      <rPr>
        <b/>
        <sz val="10"/>
        <rFont val="Arial"/>
        <family val="2"/>
        <scheme val="minor"/>
      </rPr>
      <t xml:space="preserve"> Director of PMD </t>
    </r>
    <r>
      <rPr>
        <b/>
        <sz val="10"/>
        <color theme="2" tint="-0.249977111117893"/>
        <rFont val="Arial"/>
        <family val="2"/>
        <scheme val="minor"/>
      </rPr>
      <t>**</t>
    </r>
  </si>
  <si>
    <t>A</t>
  </si>
  <si>
    <t>B</t>
  </si>
  <si>
    <t>C</t>
  </si>
  <si>
    <t>D</t>
  </si>
  <si>
    <t>E</t>
  </si>
  <si>
    <t>F</t>
  </si>
  <si>
    <t>Fire &amp; Safety 1 y</t>
  </si>
  <si>
    <t>Infection Control 1 y</t>
  </si>
  <si>
    <t>Hazardous Materials &amp; Waste Management 1 y</t>
  </si>
  <si>
    <t>Basic Life Support (BLS) 2y</t>
  </si>
  <si>
    <t xml:space="preserve">Immediate Life Support (lLS) 2y </t>
  </si>
  <si>
    <t xml:space="preserve">IDAMS COURSE 2y </t>
  </si>
</sst>
</file>

<file path=xl/styles.xml><?xml version="1.0" encoding="utf-8"?>
<styleSheet xmlns="http://schemas.openxmlformats.org/spreadsheetml/2006/main">
  <numFmts count="2">
    <numFmt numFmtId="164" formatCode="[$-409]d\-mmm\-yy;@"/>
    <numFmt numFmtId="165" formatCode="[$-409]dd\-mmm\-yy;@"/>
  </numFmts>
  <fonts count="7">
    <font>
      <sz val="11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sz val="14"/>
      <name val="Arial"/>
      <family val="2"/>
      <scheme val="minor"/>
    </font>
    <font>
      <sz val="18"/>
      <name val="Arial"/>
      <family val="2"/>
      <scheme val="minor"/>
    </font>
    <font>
      <b/>
      <sz val="12"/>
      <name val="Arial"/>
      <family val="2"/>
      <scheme val="minor"/>
    </font>
    <font>
      <b/>
      <sz val="10"/>
      <color theme="2" tint="-0.249977111117893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164" fontId="1" fillId="4" borderId="13" xfId="0" applyNumberFormat="1" applyFont="1" applyFill="1" applyBorder="1" applyAlignment="1" applyProtection="1">
      <alignment horizontal="center" vertical="center" wrapText="1"/>
    </xf>
    <xf numFmtId="164" fontId="1" fillId="4" borderId="14" xfId="0" applyNumberFormat="1" applyFont="1" applyFill="1" applyBorder="1" applyAlignment="1" applyProtection="1">
      <alignment horizontal="center" vertical="center" wrapText="1"/>
    </xf>
    <xf numFmtId="164" fontId="1" fillId="3" borderId="14" xfId="0" applyNumberFormat="1" applyFont="1" applyFill="1" applyBorder="1" applyAlignment="1" applyProtection="1">
      <alignment horizontal="center" vertical="center" wrapText="1"/>
    </xf>
    <xf numFmtId="164" fontId="1" fillId="5" borderId="14" xfId="0" applyNumberFormat="1" applyFont="1" applyFill="1" applyBorder="1" applyAlignment="1" applyProtection="1">
      <alignment horizontal="center" vertical="center" wrapText="1"/>
    </xf>
    <xf numFmtId="164" fontId="1" fillId="6" borderId="14" xfId="0" applyNumberFormat="1" applyFont="1" applyFill="1" applyBorder="1" applyAlignment="1" applyProtection="1">
      <alignment horizontal="center" vertical="center" wrapText="1"/>
    </xf>
    <xf numFmtId="164" fontId="1" fillId="7" borderId="14" xfId="0" applyNumberFormat="1" applyFont="1" applyFill="1" applyBorder="1" applyAlignment="1" applyProtection="1">
      <alignment horizontal="center" vertical="center" wrapText="1"/>
    </xf>
    <xf numFmtId="164" fontId="1" fillId="3" borderId="11" xfId="0" applyNumberFormat="1" applyFont="1" applyFill="1" applyBorder="1" applyAlignment="1" applyProtection="1">
      <alignment horizontal="center" vertical="center" wrapText="1"/>
    </xf>
    <xf numFmtId="164" fontId="1" fillId="5" borderId="11" xfId="0" applyNumberFormat="1" applyFont="1" applyFill="1" applyBorder="1" applyAlignment="1" applyProtection="1">
      <alignment horizontal="center" vertical="center" wrapText="1"/>
    </xf>
    <xf numFmtId="164" fontId="1" fillId="6" borderId="11" xfId="0" applyNumberFormat="1" applyFont="1" applyFill="1" applyBorder="1" applyAlignment="1" applyProtection="1">
      <alignment horizontal="center" vertical="center" wrapText="1"/>
    </xf>
    <xf numFmtId="164" fontId="1" fillId="7" borderId="1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 applyProtection="1">
      <alignment horizontal="center" vertical="center"/>
    </xf>
    <xf numFmtId="165" fontId="1" fillId="2" borderId="5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left" vertical="center"/>
    </xf>
    <xf numFmtId="0" fontId="1" fillId="8" borderId="6" xfId="0" applyFont="1" applyFill="1" applyBorder="1" applyAlignment="1" applyProtection="1">
      <alignment vertical="center"/>
    </xf>
    <xf numFmtId="0" fontId="2" fillId="8" borderId="6" xfId="0" applyFont="1" applyFill="1" applyBorder="1" applyAlignment="1">
      <alignment horizontal="left" vertical="center"/>
    </xf>
    <xf numFmtId="0" fontId="2" fillId="8" borderId="16" xfId="0" applyFont="1" applyFill="1" applyBorder="1" applyAlignment="1">
      <alignment horizontal="left" vertical="center"/>
    </xf>
    <xf numFmtId="0" fontId="1" fillId="8" borderId="19" xfId="0" applyFont="1" applyFill="1" applyBorder="1" applyAlignment="1" applyProtection="1">
      <alignment vertical="center"/>
    </xf>
    <xf numFmtId="1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 vertical="top"/>
    </xf>
    <xf numFmtId="164" fontId="1" fillId="7" borderId="2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164" fontId="1" fillId="3" borderId="4" xfId="0" applyNumberFormat="1" applyFont="1" applyFill="1" applyBorder="1" applyAlignment="1" applyProtection="1">
      <alignment horizontal="center" vertical="center" wrapText="1"/>
    </xf>
    <xf numFmtId="164" fontId="1" fillId="5" borderId="2" xfId="0" applyNumberFormat="1" applyFont="1" applyFill="1" applyBorder="1" applyAlignment="1" applyProtection="1">
      <alignment horizontal="center" vertical="center" wrapText="1"/>
    </xf>
    <xf numFmtId="164" fontId="1" fillId="5" borderId="4" xfId="0" applyNumberFormat="1" applyFont="1" applyFill="1" applyBorder="1" applyAlignment="1" applyProtection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164" fontId="1" fillId="6" borderId="4" xfId="0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7" borderId="17" xfId="0" applyNumberFormat="1" applyFont="1" applyFill="1" applyBorder="1" applyAlignment="1">
      <alignment horizontal="center" vertical="center" wrapText="1"/>
    </xf>
    <xf numFmtId="164" fontId="1" fillId="7" borderId="1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164" fontId="1" fillId="4" borderId="8" xfId="0" applyNumberFormat="1" applyFont="1" applyFill="1" applyBorder="1" applyAlignment="1" applyProtection="1">
      <alignment horizontal="center" vertical="center" wrapText="1"/>
    </xf>
    <xf numFmtId="164" fontId="1" fillId="4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2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13"/>
      </font>
      <fill>
        <patternFill>
          <bgColor indexed="11"/>
        </patternFill>
      </fill>
    </dxf>
    <dxf>
      <font>
        <condense val="0"/>
        <extend val="0"/>
        <color indexed="39"/>
      </font>
      <fill>
        <patternFill>
          <bgColor indexed="10"/>
        </patternFill>
      </fill>
    </dxf>
    <dxf>
      <fill>
        <patternFill>
          <bgColor theme="5" tint="0.59996337778862885"/>
        </patternFill>
      </fill>
    </dxf>
    <dxf>
      <font>
        <condense val="0"/>
        <extend val="0"/>
        <color indexed="13"/>
      </font>
      <fill>
        <patternFill>
          <bgColor indexed="11"/>
        </patternFill>
      </fill>
    </dxf>
    <dxf>
      <font>
        <condense val="0"/>
        <extend val="0"/>
        <color indexed="39"/>
      </font>
      <fill>
        <patternFill>
          <bgColor indexed="1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2" tint="-0.249977111117893"/>
        </patternFill>
      </fill>
      <alignment horizontal="general" vertical="center" textRotation="0" wrapText="0" indent="0" relativeIndent="255" justifyLastLine="0" shrinkToFit="0" readingOrder="0"/>
      <protection locked="1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104776</xdr:rowOff>
    </xdr:from>
    <xdr:to>
      <xdr:col>2</xdr:col>
      <xdr:colOff>591609</xdr:colOff>
      <xdr:row>4</xdr:row>
      <xdr:rowOff>4764</xdr:rowOff>
    </xdr:to>
    <xdr:pic>
      <xdr:nvPicPr>
        <xdr:cNvPr id="5" name="Picture 1" descr="Al Wakra Hosp MASTER RGB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104776"/>
          <a:ext cx="2438400" cy="719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3" name="Table3" displayName="Table3" ref="B8:B24" totalsRowShown="0" headerRowDxfId="19" dataDxfId="17" headerRowBorderDxfId="18" tableBorderDxfId="16">
  <tableColumns count="1">
    <tableColumn id="1" name="** Director of PMD **" dataDxfId="1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D16" sqref="D16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S24"/>
  <sheetViews>
    <sheetView tabSelected="1" topLeftCell="E1" zoomScale="90" zoomScaleNormal="90" workbookViewId="0">
      <selection activeCell="Q9" sqref="Q9"/>
    </sheetView>
  </sheetViews>
  <sheetFormatPr defaultColWidth="9.125" defaultRowHeight="12.75"/>
  <cols>
    <col min="1" max="1" width="3.625" style="2" bestFit="1" customWidth="1"/>
    <col min="2" max="2" width="16" style="1" customWidth="1"/>
    <col min="3" max="3" width="15.375" style="3" bestFit="1" customWidth="1"/>
    <col min="4" max="4" width="8.25" style="3" bestFit="1" customWidth="1"/>
    <col min="5" max="5" width="11.75" style="20" bestFit="1" customWidth="1"/>
    <col min="6" max="6" width="9.25" style="6" bestFit="1" customWidth="1"/>
    <col min="7" max="7" width="11.875" style="6" bestFit="1" customWidth="1"/>
    <col min="8" max="8" width="9.75" style="6" bestFit="1" customWidth="1"/>
    <col min="9" max="9" width="11.875" style="6" bestFit="1" customWidth="1"/>
    <col min="10" max="10" width="9.75" style="6" bestFit="1" customWidth="1"/>
    <col min="11" max="11" width="11.875" style="6" bestFit="1" customWidth="1"/>
    <col min="12" max="12" width="9.75" style="6" bestFit="1" customWidth="1"/>
    <col min="13" max="13" width="11.75" style="6" customWidth="1"/>
    <col min="14" max="14" width="9.25" style="6" bestFit="1" customWidth="1"/>
    <col min="15" max="15" width="11.75" style="6" customWidth="1"/>
    <col min="16" max="16" width="9.75" style="6" bestFit="1" customWidth="1"/>
    <col min="17" max="17" width="11.875" style="6" customWidth="1"/>
    <col min="18" max="18" width="9" style="6" bestFit="1" customWidth="1"/>
    <col min="19" max="19" width="11.875" style="6" customWidth="1"/>
    <col min="20" max="16384" width="9.125" style="1"/>
  </cols>
  <sheetData>
    <row r="2" spans="1:19" ht="18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18"/>
      <c r="S2" s="18"/>
    </row>
    <row r="3" spans="1:19" ht="18">
      <c r="A3" s="51" t="s">
        <v>10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18"/>
      <c r="S3" s="18"/>
    </row>
    <row r="4" spans="1:19" ht="18">
      <c r="A4" s="51" t="s">
        <v>17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18"/>
      <c r="S4" s="18"/>
    </row>
    <row r="5" spans="1:19" ht="23.25" customHeight="1" thickBot="1">
      <c r="B5" s="29">
        <f ca="1">TODAY()</f>
        <v>41886</v>
      </c>
      <c r="F5" s="52"/>
      <c r="G5" s="52"/>
      <c r="H5" s="52"/>
      <c r="I5" s="52"/>
      <c r="J5" s="52"/>
      <c r="K5" s="52"/>
      <c r="L5" s="30"/>
      <c r="M5" s="30"/>
      <c r="N5" s="30"/>
      <c r="O5" s="30"/>
      <c r="P5" s="30"/>
      <c r="Q5" s="30"/>
      <c r="R5" s="30"/>
      <c r="S5" s="30"/>
    </row>
    <row r="6" spans="1:19" ht="26.25" customHeight="1">
      <c r="A6" s="43" t="s">
        <v>0</v>
      </c>
      <c r="B6" s="45" t="s">
        <v>1</v>
      </c>
      <c r="C6" s="45" t="s">
        <v>2</v>
      </c>
      <c r="D6" s="47" t="s">
        <v>3</v>
      </c>
      <c r="E6" s="21" t="s">
        <v>4</v>
      </c>
      <c r="F6" s="49" t="s">
        <v>28</v>
      </c>
      <c r="G6" s="50"/>
      <c r="H6" s="33" t="s">
        <v>27</v>
      </c>
      <c r="I6" s="34"/>
      <c r="J6" s="35" t="s">
        <v>29</v>
      </c>
      <c r="K6" s="36"/>
      <c r="L6" s="37" t="s">
        <v>30</v>
      </c>
      <c r="M6" s="38"/>
      <c r="N6" s="41" t="s">
        <v>31</v>
      </c>
      <c r="O6" s="42"/>
      <c r="P6" s="39" t="s">
        <v>32</v>
      </c>
      <c r="Q6" s="40"/>
      <c r="R6" s="31" t="s">
        <v>19</v>
      </c>
      <c r="S6" s="32"/>
    </row>
    <row r="7" spans="1:19">
      <c r="A7" s="44"/>
      <c r="B7" s="46"/>
      <c r="C7" s="46"/>
      <c r="D7" s="48"/>
      <c r="E7" s="22" t="s">
        <v>5</v>
      </c>
      <c r="F7" s="7" t="s">
        <v>6</v>
      </c>
      <c r="G7" s="8" t="s">
        <v>7</v>
      </c>
      <c r="H7" s="13" t="s">
        <v>8</v>
      </c>
      <c r="I7" s="9" t="s">
        <v>7</v>
      </c>
      <c r="J7" s="14" t="s">
        <v>8</v>
      </c>
      <c r="K7" s="10" t="s">
        <v>7</v>
      </c>
      <c r="L7" s="15" t="s">
        <v>6</v>
      </c>
      <c r="M7" s="11" t="s">
        <v>7</v>
      </c>
      <c r="N7" s="16" t="s">
        <v>6</v>
      </c>
      <c r="O7" s="12" t="s">
        <v>7</v>
      </c>
      <c r="P7" s="15" t="s">
        <v>6</v>
      </c>
      <c r="Q7" s="11" t="s">
        <v>7</v>
      </c>
      <c r="R7" s="16" t="s">
        <v>6</v>
      </c>
      <c r="S7" s="12" t="s">
        <v>7</v>
      </c>
    </row>
    <row r="8" spans="1:19" s="4" customFormat="1" ht="12.95" customHeight="1">
      <c r="A8" s="24"/>
      <c r="B8" s="28" t="s">
        <v>20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  <c r="Q8" s="26"/>
      <c r="R8" s="26"/>
      <c r="S8" s="27"/>
    </row>
    <row r="9" spans="1:19" s="4" customFormat="1">
      <c r="A9" s="5">
        <v>1</v>
      </c>
      <c r="B9" s="5" t="s">
        <v>21</v>
      </c>
      <c r="C9" s="5" t="s">
        <v>11</v>
      </c>
      <c r="D9" s="5">
        <v>24628</v>
      </c>
      <c r="E9" s="23">
        <v>39931</v>
      </c>
      <c r="F9" s="17"/>
      <c r="G9" s="17" t="str">
        <f>IF(F9="/","/",IF(F9="","",DATE(YEAR(F9)+1,MONTH(F9),DAY(F9))))</f>
        <v/>
      </c>
      <c r="H9" s="17"/>
      <c r="I9" s="17" t="str">
        <f>IF(H9="","",DATE(YEAR(H9)+1,MONTH(H9),DAY(H9)))</f>
        <v/>
      </c>
      <c r="J9" s="17"/>
      <c r="K9" s="17" t="str">
        <f>IF(J9="/","/",IF(J9="","",DATE(YEAR(J9)+1,MONTH(J9),DAY(J9))))</f>
        <v/>
      </c>
      <c r="L9" s="19" t="str">
        <f>IF(K9&lt;&gt;"",SUM(K9+2*365),"")</f>
        <v/>
      </c>
      <c r="M9" s="17" t="str">
        <f>IF(L9="/","/",IF(L9="","",DATE(YEAR(L9)+2,MONTH(L9),DAY(L9))))</f>
        <v/>
      </c>
      <c r="N9" s="17" t="s">
        <v>18</v>
      </c>
      <c r="O9" s="17" t="str">
        <f>IF(N9="/","/",IF(N9="","",DATE(YEAR(N9)+2,MONTH(N9),DAY(N9))))</f>
        <v>/</v>
      </c>
      <c r="P9" s="17"/>
      <c r="Q9" s="17" t="str">
        <f>IF(P9="/","/",IF(P9="","",DATE(YEAR(P9)+2,MONTH(P9),DAY(P9))))</f>
        <v/>
      </c>
      <c r="R9" s="17" t="s">
        <v>18</v>
      </c>
      <c r="S9" s="17"/>
    </row>
    <row r="10" spans="1:19" s="4" customFormat="1">
      <c r="A10" s="5">
        <v>2</v>
      </c>
      <c r="B10" s="5" t="s">
        <v>22</v>
      </c>
      <c r="C10" s="5" t="s">
        <v>12</v>
      </c>
      <c r="D10" s="5">
        <v>29916</v>
      </c>
      <c r="E10" s="23"/>
      <c r="F10" s="17"/>
      <c r="G10" s="17" t="str">
        <f t="shared" ref="G10:G24" si="0">IF(F10="/","/",IF(F10="","",DATE(YEAR(F10)+1,MONTH(F10),DAY(F10))))</f>
        <v/>
      </c>
      <c r="H10" s="17">
        <v>41578</v>
      </c>
      <c r="I10" s="17">
        <f t="shared" ref="I10:I24" si="1">IF(H10="","",DATE(YEAR(H10)+1,MONTH(H10),DAY(H10)))</f>
        <v>41943</v>
      </c>
      <c r="J10" s="17">
        <v>41392</v>
      </c>
      <c r="K10" s="17">
        <f t="shared" ref="K10:K24" si="2">IF(J10="/","/",IF(J10="","",DATE(YEAR(J10)+1,MONTH(J10),DAY(J10))))</f>
        <v>41757</v>
      </c>
      <c r="L10" s="17">
        <v>41168</v>
      </c>
      <c r="M10" s="17">
        <f t="shared" ref="M10:M24" si="3">IF(L10="/","/",IF(L10="","",DATE(YEAR(L10)+2,MONTH(L10),DAY(L10))))</f>
        <v>41898</v>
      </c>
      <c r="N10" s="17">
        <v>41079</v>
      </c>
      <c r="O10" s="17">
        <f t="shared" ref="O10:O24" si="4">IF(N10="/","/",IF(N10="","",DATE(YEAR(N10)+2,MONTH(N10),DAY(N10))))</f>
        <v>41809</v>
      </c>
      <c r="P10" s="17"/>
      <c r="Q10" s="17" t="str">
        <f t="shared" ref="Q10:Q24" si="5">IF(P10="/","/",IF(P10="","",DATE(YEAR(P10)+2,MONTH(P10),DAY(P10))))</f>
        <v/>
      </c>
      <c r="R10" s="17" t="s">
        <v>18</v>
      </c>
      <c r="S10" s="17"/>
    </row>
    <row r="11" spans="1:19" s="4" customFormat="1">
      <c r="A11" s="5">
        <v>3</v>
      </c>
      <c r="B11" s="5" t="s">
        <v>23</v>
      </c>
      <c r="C11" s="5" t="s">
        <v>12</v>
      </c>
      <c r="D11" s="5">
        <v>33547</v>
      </c>
      <c r="E11" s="23">
        <v>41158</v>
      </c>
      <c r="F11" s="17"/>
      <c r="G11" s="17" t="str">
        <f t="shared" si="0"/>
        <v/>
      </c>
      <c r="H11" s="17"/>
      <c r="I11" s="17" t="str">
        <f t="shared" si="1"/>
        <v/>
      </c>
      <c r="J11" s="17">
        <v>41392</v>
      </c>
      <c r="K11" s="17">
        <f t="shared" si="2"/>
        <v>41757</v>
      </c>
      <c r="L11" s="17">
        <v>41168</v>
      </c>
      <c r="M11" s="17">
        <f t="shared" si="3"/>
        <v>41898</v>
      </c>
      <c r="N11" s="17" t="s">
        <v>18</v>
      </c>
      <c r="O11" s="17" t="str">
        <f t="shared" si="4"/>
        <v>/</v>
      </c>
      <c r="P11" s="17">
        <v>41079</v>
      </c>
      <c r="Q11" s="17">
        <f t="shared" si="5"/>
        <v>41809</v>
      </c>
      <c r="R11" s="17" t="s">
        <v>18</v>
      </c>
      <c r="S11" s="17"/>
    </row>
    <row r="12" spans="1:19" s="4" customFormat="1">
      <c r="A12" s="5">
        <v>4</v>
      </c>
      <c r="B12" s="5" t="s">
        <v>24</v>
      </c>
      <c r="C12" s="5" t="s">
        <v>13</v>
      </c>
      <c r="D12" s="5">
        <v>33211</v>
      </c>
      <c r="E12" s="23">
        <v>41270</v>
      </c>
      <c r="F12" s="17"/>
      <c r="G12" s="17" t="str">
        <f t="shared" si="0"/>
        <v/>
      </c>
      <c r="H12" s="17">
        <v>41425</v>
      </c>
      <c r="I12" s="17">
        <f t="shared" si="1"/>
        <v>41790</v>
      </c>
      <c r="J12" s="17"/>
      <c r="K12" s="17" t="str">
        <f t="shared" si="2"/>
        <v/>
      </c>
      <c r="L12" s="17">
        <v>41085</v>
      </c>
      <c r="M12" s="17">
        <f t="shared" si="3"/>
        <v>41815</v>
      </c>
      <c r="N12" s="17">
        <v>41086</v>
      </c>
      <c r="O12" s="17">
        <f t="shared" si="4"/>
        <v>41816</v>
      </c>
      <c r="P12" s="17">
        <v>41086</v>
      </c>
      <c r="Q12" s="17">
        <f t="shared" si="5"/>
        <v>41816</v>
      </c>
      <c r="R12" s="17" t="s">
        <v>18</v>
      </c>
      <c r="S12" s="17"/>
    </row>
    <row r="13" spans="1:19" s="4" customFormat="1">
      <c r="A13" s="5">
        <v>5</v>
      </c>
      <c r="B13" s="5" t="s">
        <v>25</v>
      </c>
      <c r="C13" s="5" t="s">
        <v>15</v>
      </c>
      <c r="D13" s="5">
        <v>23151</v>
      </c>
      <c r="E13" s="23">
        <v>40996</v>
      </c>
      <c r="F13" s="17">
        <v>40748</v>
      </c>
      <c r="G13" s="17">
        <f t="shared" si="0"/>
        <v>41114</v>
      </c>
      <c r="H13" s="17"/>
      <c r="I13" s="17" t="str">
        <f t="shared" si="1"/>
        <v/>
      </c>
      <c r="J13" s="17">
        <v>40748</v>
      </c>
      <c r="K13" s="17">
        <f t="shared" si="2"/>
        <v>41114</v>
      </c>
      <c r="L13" s="17">
        <v>41078</v>
      </c>
      <c r="M13" s="17">
        <f t="shared" si="3"/>
        <v>41808</v>
      </c>
      <c r="N13" s="17">
        <v>41079</v>
      </c>
      <c r="O13" s="17">
        <f t="shared" si="4"/>
        <v>41809</v>
      </c>
      <c r="P13" s="17">
        <v>41079</v>
      </c>
      <c r="Q13" s="17">
        <f t="shared" si="5"/>
        <v>41809</v>
      </c>
      <c r="R13" s="17" t="s">
        <v>18</v>
      </c>
      <c r="S13" s="17"/>
    </row>
    <row r="14" spans="1:19" s="4" customFormat="1">
      <c r="A14" s="5">
        <v>6</v>
      </c>
      <c r="B14" s="5" t="s">
        <v>26</v>
      </c>
      <c r="C14" s="5" t="s">
        <v>16</v>
      </c>
      <c r="D14" s="5">
        <v>29988</v>
      </c>
      <c r="E14" s="23"/>
      <c r="F14" s="17">
        <v>40748</v>
      </c>
      <c r="G14" s="17">
        <f t="shared" si="0"/>
        <v>41114</v>
      </c>
      <c r="H14" s="17"/>
      <c r="I14" s="17" t="str">
        <f t="shared" si="1"/>
        <v/>
      </c>
      <c r="J14" s="17">
        <v>40748</v>
      </c>
      <c r="K14" s="17">
        <f t="shared" si="2"/>
        <v>41114</v>
      </c>
      <c r="L14" s="17">
        <v>40952</v>
      </c>
      <c r="M14" s="17">
        <f t="shared" si="3"/>
        <v>41683</v>
      </c>
      <c r="N14" s="17">
        <v>41009</v>
      </c>
      <c r="O14" s="17">
        <f t="shared" si="4"/>
        <v>41739</v>
      </c>
      <c r="P14" s="17">
        <v>41009</v>
      </c>
      <c r="Q14" s="17">
        <f t="shared" si="5"/>
        <v>41739</v>
      </c>
      <c r="R14" s="17" t="s">
        <v>18</v>
      </c>
      <c r="S14" s="17"/>
    </row>
    <row r="15" spans="1:19" s="4" customFormat="1">
      <c r="A15" s="5">
        <v>7</v>
      </c>
      <c r="B15" s="5" t="s">
        <v>21</v>
      </c>
      <c r="C15" s="5" t="s">
        <v>16</v>
      </c>
      <c r="D15" s="5">
        <v>36591</v>
      </c>
      <c r="E15" s="23"/>
      <c r="F15" s="17"/>
      <c r="G15" s="17" t="str">
        <f t="shared" si="0"/>
        <v/>
      </c>
      <c r="H15" s="17"/>
      <c r="I15" s="17" t="str">
        <f t="shared" si="1"/>
        <v/>
      </c>
      <c r="J15" s="17"/>
      <c r="K15" s="17" t="str">
        <f t="shared" si="2"/>
        <v/>
      </c>
      <c r="L15" s="17"/>
      <c r="M15" s="17" t="str">
        <f t="shared" si="3"/>
        <v/>
      </c>
      <c r="N15" s="17"/>
      <c r="O15" s="17" t="str">
        <f t="shared" si="4"/>
        <v/>
      </c>
      <c r="P15" s="17"/>
      <c r="Q15" s="17" t="str">
        <f t="shared" si="5"/>
        <v/>
      </c>
      <c r="R15" s="17"/>
      <c r="S15" s="17"/>
    </row>
    <row r="16" spans="1:19" s="4" customFormat="1">
      <c r="A16" s="5">
        <v>8</v>
      </c>
      <c r="B16" s="5" t="s">
        <v>22</v>
      </c>
      <c r="C16" s="5" t="s">
        <v>16</v>
      </c>
      <c r="D16" s="5">
        <v>30522</v>
      </c>
      <c r="E16" s="23"/>
      <c r="F16" s="17">
        <v>40748</v>
      </c>
      <c r="G16" s="17">
        <f t="shared" si="0"/>
        <v>41114</v>
      </c>
      <c r="H16" s="17">
        <v>40743</v>
      </c>
      <c r="I16" s="17">
        <f t="shared" si="1"/>
        <v>41109</v>
      </c>
      <c r="J16" s="17"/>
      <c r="K16" s="17" t="str">
        <f t="shared" si="2"/>
        <v/>
      </c>
      <c r="L16" s="17">
        <v>40924</v>
      </c>
      <c r="M16" s="17">
        <f t="shared" si="3"/>
        <v>41655</v>
      </c>
      <c r="N16" s="17">
        <v>40897</v>
      </c>
      <c r="O16" s="17">
        <f t="shared" si="4"/>
        <v>41628</v>
      </c>
      <c r="P16" s="17">
        <v>40897</v>
      </c>
      <c r="Q16" s="17">
        <f t="shared" si="5"/>
        <v>41628</v>
      </c>
      <c r="R16" s="17" t="s">
        <v>18</v>
      </c>
      <c r="S16" s="17"/>
    </row>
    <row r="17" spans="1:19" s="4" customFormat="1">
      <c r="A17" s="5">
        <v>9</v>
      </c>
      <c r="B17" s="5" t="s">
        <v>23</v>
      </c>
      <c r="C17" s="5" t="s">
        <v>16</v>
      </c>
      <c r="D17" s="5">
        <v>31333</v>
      </c>
      <c r="E17" s="23">
        <v>40829</v>
      </c>
      <c r="F17" s="17">
        <v>40748</v>
      </c>
      <c r="G17" s="17">
        <f t="shared" si="0"/>
        <v>41114</v>
      </c>
      <c r="H17" s="17"/>
      <c r="I17" s="17" t="str">
        <f t="shared" si="1"/>
        <v/>
      </c>
      <c r="J17" s="17">
        <v>41577</v>
      </c>
      <c r="K17" s="17">
        <f t="shared" si="2"/>
        <v>41942</v>
      </c>
      <c r="L17" s="17">
        <v>41007</v>
      </c>
      <c r="M17" s="17">
        <f t="shared" si="3"/>
        <v>41737</v>
      </c>
      <c r="N17" s="17">
        <v>41009</v>
      </c>
      <c r="O17" s="17">
        <f t="shared" si="4"/>
        <v>41739</v>
      </c>
      <c r="P17" s="17">
        <v>41009</v>
      </c>
      <c r="Q17" s="17">
        <f t="shared" si="5"/>
        <v>41739</v>
      </c>
      <c r="R17" s="17" t="s">
        <v>18</v>
      </c>
      <c r="S17" s="17"/>
    </row>
    <row r="18" spans="1:19" s="4" customFormat="1">
      <c r="A18" s="5">
        <v>10</v>
      </c>
      <c r="B18" s="5" t="s">
        <v>24</v>
      </c>
      <c r="C18" s="5" t="s">
        <v>16</v>
      </c>
      <c r="D18" s="5">
        <v>33206</v>
      </c>
      <c r="E18" s="23"/>
      <c r="F18" s="17"/>
      <c r="G18" s="17" t="str">
        <f t="shared" si="0"/>
        <v/>
      </c>
      <c r="H18" s="17"/>
      <c r="I18" s="17" t="str">
        <f t="shared" si="1"/>
        <v/>
      </c>
      <c r="J18" s="17">
        <v>41392</v>
      </c>
      <c r="K18" s="17">
        <f t="shared" si="2"/>
        <v>41757</v>
      </c>
      <c r="L18" s="17">
        <v>41050</v>
      </c>
      <c r="M18" s="17">
        <f t="shared" si="3"/>
        <v>41780</v>
      </c>
      <c r="N18" s="17">
        <v>41051</v>
      </c>
      <c r="O18" s="17">
        <f t="shared" si="4"/>
        <v>41781</v>
      </c>
      <c r="P18" s="17">
        <v>41051</v>
      </c>
      <c r="Q18" s="17">
        <f t="shared" si="5"/>
        <v>41781</v>
      </c>
      <c r="R18" s="17" t="s">
        <v>18</v>
      </c>
      <c r="S18" s="17"/>
    </row>
    <row r="19" spans="1:19" s="4" customFormat="1">
      <c r="A19" s="5">
        <v>11</v>
      </c>
      <c r="B19" s="5" t="s">
        <v>25</v>
      </c>
      <c r="C19" s="5" t="s">
        <v>16</v>
      </c>
      <c r="D19" s="5">
        <v>37721</v>
      </c>
      <c r="E19" s="23"/>
      <c r="F19" s="17"/>
      <c r="G19" s="17" t="str">
        <f t="shared" si="0"/>
        <v/>
      </c>
      <c r="H19" s="17">
        <v>41578</v>
      </c>
      <c r="I19" s="17">
        <f t="shared" si="1"/>
        <v>41943</v>
      </c>
      <c r="J19" s="17">
        <v>41577</v>
      </c>
      <c r="K19" s="17">
        <f t="shared" si="2"/>
        <v>41942</v>
      </c>
      <c r="L19" s="17"/>
      <c r="M19" s="17" t="str">
        <f t="shared" si="3"/>
        <v/>
      </c>
      <c r="N19" s="17"/>
      <c r="O19" s="17" t="str">
        <f t="shared" si="4"/>
        <v/>
      </c>
      <c r="P19" s="17"/>
      <c r="Q19" s="17" t="str">
        <f t="shared" si="5"/>
        <v/>
      </c>
      <c r="R19" s="17"/>
      <c r="S19" s="17"/>
    </row>
    <row r="20" spans="1:19" s="4" customFormat="1">
      <c r="A20" s="5">
        <v>12</v>
      </c>
      <c r="B20" s="5" t="s">
        <v>26</v>
      </c>
      <c r="C20" s="5" t="s">
        <v>16</v>
      </c>
      <c r="D20" s="5">
        <v>37369</v>
      </c>
      <c r="E20" s="23"/>
      <c r="F20" s="17"/>
      <c r="G20" s="17" t="str">
        <f t="shared" si="0"/>
        <v/>
      </c>
      <c r="H20" s="17"/>
      <c r="I20" s="17" t="str">
        <f t="shared" si="1"/>
        <v/>
      </c>
      <c r="J20" s="17">
        <v>41577</v>
      </c>
      <c r="K20" s="17">
        <f t="shared" si="2"/>
        <v>41942</v>
      </c>
      <c r="L20" s="17"/>
      <c r="M20" s="17" t="str">
        <f t="shared" si="3"/>
        <v/>
      </c>
      <c r="N20" s="17"/>
      <c r="O20" s="17" t="str">
        <f t="shared" si="4"/>
        <v/>
      </c>
      <c r="P20" s="17"/>
      <c r="Q20" s="17" t="str">
        <f t="shared" si="5"/>
        <v/>
      </c>
      <c r="R20" s="17"/>
      <c r="S20" s="17"/>
    </row>
    <row r="21" spans="1:19" s="4" customFormat="1">
      <c r="A21" s="5">
        <v>13</v>
      </c>
      <c r="B21" s="5" t="s">
        <v>21</v>
      </c>
      <c r="C21" s="5" t="s">
        <v>16</v>
      </c>
      <c r="D21" s="5">
        <v>6466</v>
      </c>
      <c r="E21" s="23">
        <v>38806</v>
      </c>
      <c r="F21" s="17"/>
      <c r="G21" s="17" t="str">
        <f t="shared" si="0"/>
        <v/>
      </c>
      <c r="H21" s="17">
        <v>41098</v>
      </c>
      <c r="I21" s="17">
        <f t="shared" si="1"/>
        <v>41463</v>
      </c>
      <c r="J21" s="17"/>
      <c r="K21" s="17" t="str">
        <f t="shared" si="2"/>
        <v/>
      </c>
      <c r="L21" s="17">
        <v>39972</v>
      </c>
      <c r="M21" s="17">
        <f t="shared" si="3"/>
        <v>40702</v>
      </c>
      <c r="N21" s="17">
        <v>39973</v>
      </c>
      <c r="O21" s="17">
        <f t="shared" si="4"/>
        <v>40703</v>
      </c>
      <c r="P21" s="17">
        <v>39973</v>
      </c>
      <c r="Q21" s="17">
        <f t="shared" si="5"/>
        <v>40703</v>
      </c>
      <c r="R21" s="17" t="s">
        <v>18</v>
      </c>
      <c r="S21" s="17"/>
    </row>
    <row r="22" spans="1:19" s="4" customFormat="1">
      <c r="A22" s="5">
        <v>14</v>
      </c>
      <c r="B22" s="5" t="s">
        <v>22</v>
      </c>
      <c r="C22" s="5" t="s">
        <v>14</v>
      </c>
      <c r="D22" s="5">
        <v>32616</v>
      </c>
      <c r="E22" s="23">
        <v>41032</v>
      </c>
      <c r="F22" s="17"/>
      <c r="G22" s="17" t="str">
        <f t="shared" si="0"/>
        <v/>
      </c>
      <c r="H22" s="17"/>
      <c r="I22" s="17" t="str">
        <f t="shared" si="1"/>
        <v/>
      </c>
      <c r="J22" s="17">
        <v>41392</v>
      </c>
      <c r="K22" s="17">
        <f t="shared" si="2"/>
        <v>41757</v>
      </c>
      <c r="L22" s="17">
        <v>41078</v>
      </c>
      <c r="M22" s="17">
        <f t="shared" si="3"/>
        <v>41808</v>
      </c>
      <c r="N22" s="17">
        <v>41065</v>
      </c>
      <c r="O22" s="17">
        <f t="shared" si="4"/>
        <v>41795</v>
      </c>
      <c r="P22" s="17">
        <v>41065</v>
      </c>
      <c r="Q22" s="17">
        <f t="shared" si="5"/>
        <v>41795</v>
      </c>
      <c r="R22" s="17" t="s">
        <v>18</v>
      </c>
      <c r="S22" s="17"/>
    </row>
    <row r="23" spans="1:19" s="4" customFormat="1">
      <c r="A23" s="5">
        <v>15</v>
      </c>
      <c r="B23" s="5" t="s">
        <v>23</v>
      </c>
      <c r="C23" s="5" t="s">
        <v>14</v>
      </c>
      <c r="D23" s="5">
        <v>37299</v>
      </c>
      <c r="E23" s="23">
        <v>41613</v>
      </c>
      <c r="F23" s="17"/>
      <c r="G23" s="17" t="str">
        <f t="shared" si="0"/>
        <v/>
      </c>
      <c r="H23" s="17">
        <v>41452</v>
      </c>
      <c r="I23" s="17">
        <f t="shared" si="1"/>
        <v>41817</v>
      </c>
      <c r="J23" s="17"/>
      <c r="K23" s="17" t="str">
        <f t="shared" si="2"/>
        <v/>
      </c>
      <c r="L23" s="17">
        <v>41596</v>
      </c>
      <c r="M23" s="17">
        <f t="shared" si="3"/>
        <v>42326</v>
      </c>
      <c r="N23" s="17">
        <v>41597</v>
      </c>
      <c r="O23" s="17">
        <f t="shared" si="4"/>
        <v>42327</v>
      </c>
      <c r="P23" s="17"/>
      <c r="Q23" s="17" t="str">
        <f t="shared" si="5"/>
        <v/>
      </c>
      <c r="R23" s="17"/>
      <c r="S23" s="17"/>
    </row>
    <row r="24" spans="1:19" s="4" customFormat="1">
      <c r="A24" s="5">
        <v>16</v>
      </c>
      <c r="B24" s="5" t="s">
        <v>24</v>
      </c>
      <c r="C24" s="5" t="s">
        <v>14</v>
      </c>
      <c r="D24" s="5">
        <v>36269</v>
      </c>
      <c r="E24" s="23">
        <v>41417</v>
      </c>
      <c r="F24" s="17"/>
      <c r="G24" s="17" t="str">
        <f t="shared" si="0"/>
        <v/>
      </c>
      <c r="H24" s="17">
        <v>41424</v>
      </c>
      <c r="I24" s="17">
        <f t="shared" si="1"/>
        <v>41789</v>
      </c>
      <c r="J24" s="17"/>
      <c r="K24" s="17" t="str">
        <f t="shared" si="2"/>
        <v/>
      </c>
      <c r="L24" s="17">
        <v>41428</v>
      </c>
      <c r="M24" s="17">
        <f t="shared" si="3"/>
        <v>42158</v>
      </c>
      <c r="N24" s="17">
        <v>41429</v>
      </c>
      <c r="O24" s="17">
        <f t="shared" si="4"/>
        <v>42159</v>
      </c>
      <c r="P24" s="17">
        <v>41429</v>
      </c>
      <c r="Q24" s="17">
        <f t="shared" si="5"/>
        <v>42159</v>
      </c>
      <c r="R24" s="17" t="s">
        <v>18</v>
      </c>
      <c r="S24" s="17"/>
    </row>
  </sheetData>
  <mergeCells count="19">
    <mergeCell ref="A2:Q2"/>
    <mergeCell ref="A3:Q3"/>
    <mergeCell ref="F5:K5"/>
    <mergeCell ref="L5:M5"/>
    <mergeCell ref="P5:Q5"/>
    <mergeCell ref="A4:Q4"/>
    <mergeCell ref="N5:O5"/>
    <mergeCell ref="A6:A7"/>
    <mergeCell ref="B6:B7"/>
    <mergeCell ref="C6:C7"/>
    <mergeCell ref="D6:D7"/>
    <mergeCell ref="F6:G6"/>
    <mergeCell ref="R5:S5"/>
    <mergeCell ref="R6:S6"/>
    <mergeCell ref="H6:I6"/>
    <mergeCell ref="J6:K6"/>
    <mergeCell ref="L6:M6"/>
    <mergeCell ref="P6:Q6"/>
    <mergeCell ref="N6:O6"/>
  </mergeCells>
  <conditionalFormatting sqref="F6:I6">
    <cfRule type="cellIs" dxfId="14" priority="8" stopIfTrue="1" operator="equal">
      <formula>"VACANT"</formula>
    </cfRule>
    <cfRule type="cellIs" dxfId="13" priority="9" stopIfTrue="1" operator="equal">
      <formula>"ok"</formula>
    </cfRule>
  </conditionalFormatting>
  <conditionalFormatting sqref="G9:G24">
    <cfRule type="expression" dxfId="12" priority="6">
      <formula>G9&lt;TODAY()</formula>
    </cfRule>
  </conditionalFormatting>
  <conditionalFormatting sqref="I9:I24">
    <cfRule type="expression" dxfId="9" priority="5">
      <formula>I9&lt;TODAY()</formula>
    </cfRule>
  </conditionalFormatting>
  <conditionalFormatting sqref="K9:K24">
    <cfRule type="expression" dxfId="7" priority="4">
      <formula>K9&lt;TODAY()</formula>
    </cfRule>
  </conditionalFormatting>
  <conditionalFormatting sqref="M9:M24">
    <cfRule type="expression" dxfId="5" priority="3">
      <formula>M9&lt;TODAY()</formula>
    </cfRule>
  </conditionalFormatting>
  <conditionalFormatting sqref="O9:O24">
    <cfRule type="expression" dxfId="3" priority="2">
      <formula>O9&lt;TODAY()</formula>
    </cfRule>
  </conditionalFormatting>
  <conditionalFormatting sqref="Q9:Q24">
    <cfRule type="expression" dxfId="1" priority="1">
      <formula>Q9&lt;TODAY()</formula>
    </cfRule>
  </conditionalFormatting>
  <pageMargins left="0" right="0" top="0.75" bottom="0.75" header="0.3" footer="0.3"/>
  <pageSetup paperSize="9" scale="6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Sheet3</vt:lpstr>
      <vt:lpstr>Sheet2</vt:lpstr>
      <vt:lpstr>Director_of_PMD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2014-09-04T11:01:03Z</dcterms:modified>
</cp:coreProperties>
</file>